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09.2025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H88" i="1"/>
  <c r="G88" i="1"/>
  <c r="F88" i="1" s="1"/>
  <c r="E88" i="1"/>
  <c r="J87" i="1"/>
  <c r="I87" i="1"/>
  <c r="I86" i="1" s="1"/>
  <c r="H87" i="1"/>
  <c r="G87" i="1"/>
  <c r="F87" i="1" s="1"/>
  <c r="F86" i="1" s="1"/>
  <c r="E87" i="1"/>
  <c r="E86" i="1" s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H79" i="1"/>
  <c r="G79" i="1"/>
  <c r="F79" i="1" s="1"/>
  <c r="E79" i="1"/>
  <c r="J78" i="1"/>
  <c r="I78" i="1"/>
  <c r="I77" i="1" s="1"/>
  <c r="H78" i="1"/>
  <c r="G78" i="1"/>
  <c r="F78" i="1" s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J68" i="1" s="1"/>
  <c r="I69" i="1"/>
  <c r="H69" i="1"/>
  <c r="H68" i="1" s="1"/>
  <c r="H66" i="1" s="1"/>
  <c r="G69" i="1"/>
  <c r="E69" i="1"/>
  <c r="M68" i="1"/>
  <c r="M66" i="1" s="1"/>
  <c r="K68" i="1"/>
  <c r="I68" i="1"/>
  <c r="I66" i="1" s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H58" i="1"/>
  <c r="G58" i="1"/>
  <c r="F58" i="1" s="1"/>
  <c r="E58" i="1"/>
  <c r="J57" i="1"/>
  <c r="I57" i="1"/>
  <c r="I56" i="1" s="1"/>
  <c r="H57" i="1"/>
  <c r="G57" i="1"/>
  <c r="F57" i="1" s="1"/>
  <c r="F56" i="1" s="1"/>
  <c r="E57" i="1"/>
  <c r="E56" i="1" s="1"/>
  <c r="M56" i="1"/>
  <c r="L56" i="1"/>
  <c r="K56" i="1"/>
  <c r="H56" i="1"/>
  <c r="J55" i="1"/>
  <c r="F55" i="1" s="1"/>
  <c r="I55" i="1"/>
  <c r="H55" i="1"/>
  <c r="G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I43" i="1"/>
  <c r="H43" i="1"/>
  <c r="G43" i="1"/>
  <c r="F43" i="1"/>
  <c r="E43" i="1"/>
  <c r="J42" i="1"/>
  <c r="I42" i="1"/>
  <c r="H42" i="1"/>
  <c r="F42" i="1" s="1"/>
  <c r="G42" i="1"/>
  <c r="E42" i="1"/>
  <c r="J41" i="1"/>
  <c r="F41" i="1" s="1"/>
  <c r="I41" i="1"/>
  <c r="H41" i="1"/>
  <c r="G41" i="1"/>
  <c r="E41" i="1"/>
  <c r="J40" i="1"/>
  <c r="I40" i="1"/>
  <c r="H40" i="1"/>
  <c r="F40" i="1" s="1"/>
  <c r="G40" i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F25" i="1" s="1"/>
  <c r="E26" i="1"/>
  <c r="E25" i="1" s="1"/>
  <c r="M25" i="1"/>
  <c r="L25" i="1"/>
  <c r="K25" i="1"/>
  <c r="J25" i="1"/>
  <c r="H25" i="1"/>
  <c r="F24" i="1"/>
  <c r="J23" i="1"/>
  <c r="I23" i="1"/>
  <c r="H23" i="1"/>
  <c r="G23" i="1"/>
  <c r="F23" i="1" s="1"/>
  <c r="E23" i="1"/>
  <c r="E22" i="1" s="1"/>
  <c r="E64" i="1" s="1"/>
  <c r="M22" i="1"/>
  <c r="M64" i="1" s="1"/>
  <c r="L22" i="1"/>
  <c r="L64" i="1" s="1"/>
  <c r="L65" i="1" s="1"/>
  <c r="K22" i="1"/>
  <c r="K64" i="1" s="1"/>
  <c r="K65" i="1" s="1"/>
  <c r="J22" i="1"/>
  <c r="J64" i="1" s="1"/>
  <c r="H22" i="1"/>
  <c r="F15" i="1"/>
  <c r="E15" i="1"/>
  <c r="F13" i="1"/>
  <c r="E13" i="1"/>
  <c r="B13" i="1"/>
  <c r="I11" i="1"/>
  <c r="H11" i="1"/>
  <c r="F11" i="1"/>
  <c r="B11" i="1"/>
  <c r="B8" i="1"/>
  <c r="J65" i="1" l="1"/>
  <c r="J105" i="1"/>
  <c r="E65" i="1"/>
  <c r="F22" i="1"/>
  <c r="F77" i="1"/>
  <c r="M65" i="1"/>
  <c r="I22" i="1"/>
  <c r="I64" i="1" s="1"/>
  <c r="F39" i="1"/>
  <c r="F38" i="1" s="1"/>
  <c r="E66" i="1"/>
  <c r="E105" i="1" s="1"/>
  <c r="J66" i="1"/>
  <c r="G25" i="1"/>
  <c r="G22" i="1" s="1"/>
  <c r="G64" i="1" s="1"/>
  <c r="H39" i="1"/>
  <c r="H38" i="1" s="1"/>
  <c r="H64" i="1" s="1"/>
  <c r="G68" i="1"/>
  <c r="F69" i="1"/>
  <c r="F68" i="1" s="1"/>
  <c r="G56" i="1"/>
  <c r="G77" i="1"/>
  <c r="G86" i="1"/>
  <c r="H65" i="1" l="1"/>
  <c r="H105" i="1"/>
  <c r="F66" i="1"/>
  <c r="I105" i="1"/>
  <c r="I65" i="1"/>
  <c r="F64" i="1"/>
  <c r="G66" i="1"/>
  <c r="G65" i="1" s="1"/>
  <c r="F105" i="1" l="1"/>
  <c r="F65" i="1"/>
  <c r="G105" i="1"/>
  <c r="B65" i="1" l="1"/>
  <c r="B10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<sst xmlns="http://schemas.openxmlformats.org/spreadsheetml/2006/main" count="247" uniqueCount="175">
  <si>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</si>
  <si>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</si>
  <si>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</si>
  <si>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</si>
  <si>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</si>
  <si>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</si>
  <si>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</si>
  <si>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</si>
  <si>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
уточнен план
2025 г.</t>
  </si>
  <si>
    <t>ОТЧЕТ
2025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</si>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</sst>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09.2025&#1075;/B33/14_RIOSV_Smolyan_B1_2025_09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B9" t="str">
            <v>РИОСВ-Смолян</v>
          </cell>
          <cell r="F9">
            <v>45930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-686761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117037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569724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0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03.10.2025г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75" zoomScale="75" zoomScaleNormal="75" workbookViewId="0">
      <selection activeCell="B6" sqref="B6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ОТЧЕТ ЗА КАСОВОТО ИЗПЪЛНЕНИЕ НА СМЕТКИТЕ ЗА ЧУЖДИ СРЕДСТВА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45930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33</v>
      </c>
      <c r="F15" s="45" t="str">
        <f>[1]OTCHET!F15</f>
        <v>Чужди средства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0</v>
      </c>
      <c r="G38" s="218">
        <f t="shared" si="3"/>
        <v>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0</v>
      </c>
      <c r="G43" s="259">
        <f>+[1]OTCHET!G205+[1]OTCHET!G223+[1]OTCHET!G274</f>
        <v>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-569724</v>
      </c>
      <c r="G56" s="302">
        <f t="shared" si="5"/>
        <v>-569724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-569724</v>
      </c>
      <c r="G58" s="313">
        <f>+[1]OTCHET!G386+[1]OTCHET!G394+[1]OTCHET!G399+[1]OTCHET!G402+[1]OTCHET!G405+[1]OTCHET!G408+[1]OTCHET!G409+[1]OTCHET!G412+[1]OTCHET!G425+[1]OTCHET!G426+[1]OTCHET!G427+[1]OTCHET!G428+[1]OTCHET!G429</f>
        <v>-569724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-569724</v>
      </c>
      <c r="G64" s="345">
        <f t="shared" si="6"/>
        <v>-569724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569724</v>
      </c>
      <c r="G66" s="357">
        <f t="shared" ref="G66:L66" si="8">SUM(+G68+G76+G77+G84+G85+G86+G89+G90+G91+G92+G93+G94+G95)</f>
        <v>569724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569724</v>
      </c>
      <c r="G86" s="318">
        <f t="shared" ref="G86:M86" si="11">+G87+G88</f>
        <v>569724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569724</v>
      </c>
      <c r="G88" s="391">
        <f>+[1]OTCHET!G524+[1]OTCHET!G527+[1]OTCHET!G547</f>
        <v>569724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0</v>
      </c>
      <c r="G91" s="177">
        <f>+[1]OTCHET!G576+[1]OTCHET!G577+[1]OTCHET!G578+[1]OTCHET!G579+[1]OTCHET!G580+[1]OTCHET!G581+[1]OTCHET!G582</f>
        <v>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03.10.2025г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 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2026-03-05T12:20:40Z</dcterms:created>
  <dcterms:modified xsi:type="dcterms:W3CDTF">2026-03-05T12:21:01Z</dcterms:modified>
</cp:coreProperties>
</file>